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alcChain.xml><?xml version="1.0" encoding="utf-8"?>
<calcChain xmlns="http://schemas.openxmlformats.org/spreadsheetml/2006/main">
  <c r="G96" i="8"/>
  <c r="H96" s="1"/>
  <c r="G97"/>
  <c r="G98"/>
  <c r="H98" s="1"/>
  <c r="G99"/>
  <c r="H99" s="1"/>
  <c r="G100"/>
  <c r="H100" s="1"/>
  <c r="G101"/>
  <c r="G102"/>
  <c r="H102" s="1"/>
  <c r="H97"/>
  <c r="H101"/>
  <c r="G93"/>
  <c r="H93" s="1"/>
  <c r="G94"/>
  <c r="H94" s="1"/>
  <c r="G95"/>
  <c r="H95" s="1"/>
  <c r="G84"/>
  <c r="H84" s="1"/>
  <c r="G85"/>
  <c r="H85" s="1"/>
  <c r="G86"/>
  <c r="H86" s="1"/>
  <c r="G87"/>
  <c r="H87" s="1"/>
  <c r="G88"/>
  <c r="H88" s="1"/>
  <c r="G89"/>
  <c r="H89" s="1"/>
  <c r="G90"/>
  <c r="H90" s="1"/>
  <c r="G91"/>
  <c r="H91" s="1"/>
  <c r="G92"/>
  <c r="H92" s="1"/>
  <c r="G74"/>
  <c r="G75"/>
  <c r="G76"/>
  <c r="G77"/>
  <c r="G78"/>
  <c r="G79"/>
  <c r="G80"/>
  <c r="G81"/>
  <c r="G82"/>
  <c r="G83"/>
  <c r="H74"/>
  <c r="H75"/>
  <c r="H76"/>
  <c r="H77"/>
  <c r="H78"/>
  <c r="H79"/>
  <c r="H80"/>
  <c r="H81"/>
  <c r="H82"/>
  <c r="H83"/>
  <c r="H73"/>
  <c r="G73"/>
  <c r="G56"/>
  <c r="G57"/>
  <c r="G58"/>
  <c r="H58" s="1"/>
  <c r="G59"/>
  <c r="G60"/>
  <c r="H60" s="1"/>
  <c r="G61"/>
  <c r="G62"/>
  <c r="H62" s="1"/>
  <c r="G63"/>
  <c r="G64"/>
  <c r="H64" s="1"/>
  <c r="G65"/>
  <c r="H57"/>
  <c r="H59"/>
  <c r="H61"/>
  <c r="H63"/>
  <c r="H65"/>
  <c r="G48"/>
  <c r="G49"/>
  <c r="G50"/>
  <c r="G51"/>
  <c r="G52"/>
  <c r="G53"/>
  <c r="G54"/>
  <c r="G55"/>
  <c r="H49"/>
  <c r="H50"/>
  <c r="H51"/>
  <c r="H52"/>
  <c r="H53"/>
  <c r="H54"/>
  <c r="H55"/>
  <c r="H56"/>
  <c r="H48"/>
  <c r="G39"/>
  <c r="G40"/>
  <c r="G41"/>
  <c r="H41" s="1"/>
  <c r="G42"/>
  <c r="H42" s="1"/>
  <c r="G43"/>
  <c r="H43" s="1"/>
  <c r="G44"/>
  <c r="H44" s="1"/>
  <c r="G45"/>
  <c r="H45" s="1"/>
  <c r="G46"/>
  <c r="H46" s="1"/>
  <c r="G47"/>
  <c r="H47" s="1"/>
  <c r="H40"/>
  <c r="H39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25"/>
  <c r="H25" s="1"/>
  <c r="G26"/>
  <c r="H26" s="1"/>
  <c r="G27"/>
  <c r="H27" s="1"/>
  <c r="G16"/>
  <c r="G17"/>
  <c r="G18"/>
  <c r="H18" s="1"/>
  <c r="G19"/>
  <c r="H19" s="1"/>
  <c r="G20"/>
  <c r="H20" s="1"/>
  <c r="G21"/>
  <c r="H21" s="1"/>
  <c r="G22"/>
  <c r="H22" s="1"/>
  <c r="G23"/>
  <c r="H23" s="1"/>
  <c r="G24"/>
  <c r="H24" s="1"/>
  <c r="G15"/>
  <c r="H15" s="1"/>
  <c r="H16"/>
  <c r="H17"/>
  <c r="G14"/>
  <c r="H14" s="1"/>
  <c r="H103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10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0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0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0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0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<sst xmlns="http://schemas.openxmlformats.org/spreadsheetml/2006/main" count="289" uniqueCount="203">
  <si>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</si>
  <si>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</si>
  <si>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</si>
  <si>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</si>
  <si>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</si>
  <si>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</si>
  <si>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</si>
  <si>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</si>
  <si>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</si>
  <si>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</si>
  <si>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</si>
  <si>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/>
  </si>
  <si>
    <t>Смеси бетонные тяжелого бетона (БСТ), класс В12,5 (М150) Бетон В12,5 F75 W4 Надбавка По водонепроницаемости ...</t>
  </si>
  <si>
    <t>м3</t>
  </si>
  <si>
    <t>01.2.03.03-0013</t>
  </si>
  <si>
    <t>Мастика битумная кровельная горячая</t>
  </si>
  <si>
    <t>т</t>
  </si>
  <si>
    <t>01.2.03.03-0045</t>
  </si>
  <si>
    <t>Мастика битумно-полимерная</t>
  </si>
  <si>
    <t>01.3.01.07-0009</t>
  </si>
  <si>
    <t>Спирт этиловый ректификованный технический, сорт I...</t>
  </si>
  <si>
    <t>кг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</si>
  <si>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</si>
  <si>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</si>
  <si>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</si>
  <si>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технический...</t>
  </si>
  <si>
    <t>01.3.02.08-0001</t>
  </si>
  <si>
    <t>Кислород газообразный технический...</t>
  </si>
  <si>
    <t>01.3.02.09-0022</t>
  </si>
  <si>
    <t>Пропан-бутан смесь техническая</t>
  </si>
  <si>
    <t>01.7.03.01-0001</t>
  </si>
  <si>
    <t>Вода...</t>
  </si>
  <si>
    <t>01.7.07.12-0024</t>
  </si>
  <si>
    <t>Пленка полиэтиленовая, толщина 0,15 мм...</t>
  </si>
  <si>
    <t>м2</t>
  </si>
  <si>
    <t>01.7.07.29-0031</t>
  </si>
  <si>
    <t>Каболка</t>
  </si>
  <si>
    <t>01.7.11.07-0032</t>
  </si>
  <si>
    <t>Электроды сварочные Э42, диаметр 4 мм...</t>
  </si>
  <si>
    <t>01.7.11.07-0054</t>
  </si>
  <si>
    <t>Электроды сварочные Э42, диаметр 6 мм</t>
  </si>
  <si>
    <t>01.7.11.07-0182</t>
  </si>
  <si>
    <t>Электроды с основным покрытием Э42А, диаметр 3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</si>
  <si>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</si>
  <si>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</si>
  <si>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</si>
  <si>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</si>
  <si>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01.7.15.03-0017</t>
  </si>
  <si>
    <t>Болты с гайками и шайбами для санитарно-технических работ, диаметр 27 мм...</t>
  </si>
  <si>
    <t>01.7.15.03-0042</t>
  </si>
  <si>
    <t>Болты с гайками и шайбами строительные</t>
  </si>
  <si>
    <t>01.7.15.06-0111</t>
  </si>
  <si>
    <t>Гвозди строительные...</t>
  </si>
  <si>
    <t>01.7.19.04-0031</t>
  </si>
  <si>
    <t>Прокладки резиновые (пластина техническая прессованная)...</t>
  </si>
  <si>
    <t>01.7.20.08-0051</t>
  </si>
  <si>
    <t>Ветошь...</t>
  </si>
  <si>
    <t>01.7.20.08-0071</t>
  </si>
  <si>
    <t>Канат пеньковый пропитанный</t>
  </si>
  <si>
    <t>01.7.20.08-0111</t>
  </si>
  <si>
    <t>Рогожа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</si>
  <si>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</si>
  <si>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</si>
  <si>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</si>
  <si>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</si>
  <si>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</si>
  <si>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</si>
  <si>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04.1.02.05-0004</t>
  </si>
  <si>
    <t>Смеси бетонные тяжелого бетона (БСТ), класс В10 (М150)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</si>
  <si>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</si>
  <si>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</si>
  <si>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</si>
  <si>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</si>
  <si>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</si>
  <si>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</si>
  <si>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</si>
  <si>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</si>
  <si>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</si>
  <si>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</si>
  <si>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</si>
  <si>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</si>
  <si>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</si>
  <si>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</si>
  <si>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</si>
  <si>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</si>
  <si>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</si>
  <si>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</si>
  <si>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</si>
  <si>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</si>
  <si>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</si>
  <si>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</si>
  <si>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м...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</si>
  <si>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</si>
  <si>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</si>
  <si>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</si>
  <si>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</si>
  <si>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</si>
  <si>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</si>
  <si>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11.1.03.06-0086</t>
  </si>
  <si>
    <t>Доска обрезная, хвойных пород, ширина 75-150 мм, толщина 25 мм, длина 4-6,5 м, сорт 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</si>
  <si>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</si>
  <si>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</si>
  <si>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</si>
  <si>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</si>
  <si>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</si>
  <si>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</si>
  <si>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</si>
  <si>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</si>
  <si>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</si>
  <si>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</si>
  <si>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</si>
  <si>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</si>
  <si>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</si>
  <si>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</si>
  <si>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</si>
  <si>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</si>
  <si>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</si>
  <si>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</si>
  <si>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23.5.01.08-0033</t>
  </si>
  <si>
    <t>Трубы стальные электросварные прямошовные и спиральношовные, класс прочности К38, наружный диаметр 630 мм, толщина стенки 8 мм...</t>
  </si>
  <si>
    <t>м</t>
  </si>
  <si>
    <t>ТЦ_18.0.00.00_63_7719775602_03.02.2022_02</t>
  </si>
  <si>
    <t>Фланцевый адаптер VAG Ø600мм</t>
  </si>
  <si>
    <t>шт.</t>
  </si>
  <si>
    <t>ТЦ_18.1.02.00_63_7719775602_03.02.2022_02</t>
  </si>
  <si>
    <t xml:space="preserve">   - Задвижка VAG Ø150 мм</t>
  </si>
  <si>
    <t xml:space="preserve">   - Задвижка VAG Ø50 мм</t>
  </si>
  <si>
    <t>ТЦ_23.1.03.00_63_7719775602_03.02.2022_02</t>
  </si>
  <si>
    <t>Неподвижная опора  ПЭ100 SDR17  диаметр 630 мм</t>
  </si>
  <si>
    <t>шт</t>
  </si>
  <si>
    <t>ТЦ_23.8.03.12_63_6312110828_07.02.2022_01</t>
  </si>
  <si>
    <t>Фланцы свободные диаметр 630 мм</t>
  </si>
  <si>
    <t>ТЦ_23.8.04.08_63_7719775602_03.02.2022_02</t>
  </si>
  <si>
    <t>НСПС ПЭ100 SDR17 Ø630 мм</t>
  </si>
  <si>
    <t>ТЦ_24.3.05.01_63_6312110828_07.02.2022_01</t>
  </si>
  <si>
    <t>Втулка полиэтиленовая под фланец  ПЭ100 SDR17  диаметр 630 мм</t>
  </si>
  <si>
    <t>ФССЦ-02.2.05.04-1767</t>
  </si>
  <si>
    <t>Щебень М 400, фракция 20-40 мм, группа 2</t>
  </si>
  <si>
    <t>ФССЦ-02.2.05.04-1777</t>
  </si>
  <si>
    <t>ФССЦ-02.3.01.02-1005</t>
  </si>
  <si>
    <t>Песок природный II класс, очень мелкий, круглые сита...</t>
  </si>
  <si>
    <t>ФССЦ-04.1.02.05-0005</t>
  </si>
  <si>
    <t>Смеси бетонные тяжелого бетона (БСТ), класс В12,5 (М150)...</t>
  </si>
  <si>
    <t>ФССЦ-04.3.01.09-0013</t>
  </si>
  <si>
    <t>Раствор готовый кладочный, цементный, М75</t>
  </si>
  <si>
    <t>ФССЦ-05.1.01.08-0092</t>
  </si>
  <si>
    <t>Крышка колодцев КЦП 1-15-1, бетон B15 (М200), объем 0,27 м3, расход арматуры 26,70 кг (прим. 1ПП15-1)</t>
  </si>
  <si>
    <t>ФССЦ-05.1.01.08-0094</t>
  </si>
  <si>
    <t>Крышка колодцев КЦП 1-20-1, бетон B15 (М200), объем 0,51 м3, расход арматуры 43,40 кг</t>
  </si>
  <si>
    <t>ФССЦ-05.1.01.09-0042</t>
  </si>
  <si>
    <t>Кольцо опорное КО-6 /бетон В15 (М200), объем 0,02 м3, расход арматуры 1,10 кг / (серия 3.900.1-14)</t>
  </si>
  <si>
    <t>ФССЦ-05.1.01.09-0051</t>
  </si>
  <si>
    <t>Кольцо стеновое смотровых колодцев: КС7.3 /бетон В15 (М200), объем 0,05 м3, расход арматуры 1,64 кг/ (серия 3.900.1-14)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</si>
  <si>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</si>
  <si>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</si>
  <si>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</si>
  <si>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</si>
  <si>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</si>
  <si>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</si>
  <si>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</si>
  <si>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</si>
  <si>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ФССЦ-05.1.01.11-0045</t>
  </si>
  <si>
    <t>Плита днища: ПН15 /бетон В15 (М200), объем 0,38 м3, расход арматуры 33,13 кг / (серия 3.900.1-14)</t>
  </si>
  <si>
    <t>ФССЦ-05.1.01.11-0046</t>
  </si>
  <si>
    <t>Плита днища ПН20, бетон B15 (М200), объем 0,59 м3, расход арматуры 79,44 кг</t>
  </si>
  <si>
    <t>ФССЦ-05.1.08.06-0058</t>
  </si>
  <si>
    <t>Плиты дорожные ПД6, бетон B20, объем 0,85 м3, расход арматуры 99,30 кг</t>
  </si>
  <si>
    <t>ФССЦ-05.2.02.01-0055</t>
  </si>
  <si>
    <t>Блоки бетонные для стен подвалов полнотелые ФБС24-5-6-Т, бетон B7,5 (М100, объем 0,679 м3, расход арматуры 2,36 кг</t>
  </si>
  <si>
    <t>ФССЦ-06.1.01.05-0015</t>
  </si>
  <si>
    <t>Кирпич керамический лицевой, размер 250х120х65 мм, марка 100</t>
  </si>
  <si>
    <t>1000 шт</t>
  </si>
  <si>
    <t>ФССЦ-07.2.05.01-0032</t>
  </si>
  <si>
    <t>Ограждения лестничных проемов, лестничные марши, пожарные лестницы (стремянка ...</t>
  </si>
  <si>
    <t>ФССЦ-08.1.02.06-0043</t>
  </si>
  <si>
    <t>Люки чугунные: тяжелые</t>
  </si>
  <si>
    <t>ФССЦ-08.4.03.03-0031</t>
  </si>
  <si>
    <t>Сталь арматурная, горячекатаная, периодического профиля, класс А-III, диаметр 10 мм</t>
  </si>
  <si>
    <t>ФССЦ-23.5.01.11-0004</t>
  </si>
  <si>
    <t>Трубы стальные электросварные прямошовные и спиральношовные, наружный диаметр 820 мм, толщина стенки 8 мм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</si>
  <si>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</si>
  <si>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</si>
  <si>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</si>
  <si>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</si>
  <si>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ФССЦ-23.8.03.01-0033</t>
  </si>
  <si>
    <t>Заглушки стальные ПТ, номинальный диаметр до 600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</si>
  <si>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</si>
  <si>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</si>
  <si>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</si>
  <si>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</si>
  <si>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ФССЦ-24.3.03.13-0061</t>
  </si>
  <si>
    <t>Трубы напорные полиэтиленовые ПЭ100, стандартное размерное отношение SDR17, номинальный наружный диаметр 630 мм, толщина стенки 37,4 мм</t>
  </si>
  <si>
    <t>ФССЦ-24.3.05.08-0654</t>
  </si>
  <si>
    <t>Отвод полиэтиленовый сварной 90°, ПЭ100, к напорным трубам 1,0 МПа (10 кгс/см2), диаметр 630 мм</t>
  </si>
  <si>
    <t>ФССЦ-24.3.05.15-0294</t>
  </si>
  <si>
    <t>Тройник полиэтиленовый сварной ПЭ100, к напорным трубам, номинальное давление 1,0 МПа (10 кгс/см2), диаметр 630 мм</t>
  </si>
  <si>
    <t>Итого "Материалы"</t>
  </si>
  <si>
    <t>Общая стоимость, руб. без ндс</t>
  </si>
  <si>
    <t>Капитальный ремонт - перекладка водовода Д-600 мм по адресу: г.Самара, переулок  Корсунский, 14 (инв. 4135).</t>
  </si>
  <si>
    <t>Сводная ресурсная ведомость  к ТЗ № СКС-2022-В-3-573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</si>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</sst>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3" fontId="9" fillId="0" borderId="1" xfId="27" applyFont="1" applyBorder="1" applyAlignment="1">
      <alignment horizontal="right" vertical="top" wrapText="1"/>
    </xf>
    <xf numFmtId="0" fontId="9" fillId="0" borderId="0" xfId="0" applyFont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3" fontId="12" fillId="0" borderId="1" xfId="0" applyNumberFormat="1" applyFont="1" applyBorder="1" applyAlignment="1">
      <alignment vertical="center"/>
    </xf>
    <xf numFmtId="43" fontId="12" fillId="0" borderId="0" xfId="27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0" borderId="0" xfId="24" applyFont="1">
      <alignment horizontal="left" vertical="top"/>
    </xf>
    <xf numFmtId="0" fontId="7" fillId="0" borderId="0" xfId="23" applyFont="1" applyAlignment="1">
      <alignment horizontal="center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2:J112"/>
  <sheetViews>
    <sheetView showGridLines="0" tabSelected="1" topLeftCell="B100" zoomScaleNormal="100" workbookViewId="0">
      <selection activeCell="C20" sqref="C20"/>
    </sheetView>
  </sheetViews>
  <sheetFormatPr defaultRowHeight="12.75"/>
  <cols>
    <col min="1" max="1" width="0" style="4" hidden="1" customWidth="1"/>
    <col min="2" max="2" width="12" style="3" customWidth="1"/>
    <col min="3" max="3" width="33.140625" style="4" customWidth="1"/>
    <col min="4" max="4" width="10.7109375" style="4" customWidth="1"/>
    <col min="5" max="5" width="10.7109375" style="3" customWidth="1"/>
    <col min="6" max="6" width="10.7109375" style="4" customWidth="1"/>
    <col min="7" max="7" width="12.42578125" style="4" customWidth="1"/>
    <col min="8" max="8" width="14.28515625" style="4" customWidth="1"/>
    <col min="9" max="9" width="14" style="4" customWidth="1"/>
    <col min="10" max="16384" width="9.140625" style="4"/>
  </cols>
  <sheetData>
    <row r="2" spans="2:9" ht="21" customHeight="1">
      <c r="C2" s="43" t="s">
        <v>199</v>
      </c>
      <c r="D2" s="43"/>
      <c r="E2" s="43"/>
      <c r="F2" s="43"/>
    </row>
    <row r="3" spans="2:9" ht="15">
      <c r="B3" s="1"/>
      <c r="C3" s="2"/>
      <c r="D3" s="2"/>
      <c r="G3" s="2"/>
      <c r="H3" s="2"/>
    </row>
    <row r="4" spans="2:9" ht="15" customHeight="1">
      <c r="B4" s="45" t="s">
        <v>198</v>
      </c>
      <c r="C4" s="45"/>
      <c r="D4" s="45"/>
      <c r="E4" s="45"/>
      <c r="F4" s="45"/>
      <c r="G4" s="45"/>
      <c r="H4" s="45"/>
    </row>
    <row r="5" spans="2:9" ht="15" customHeight="1">
      <c r="B5" s="45"/>
      <c r="C5" s="45"/>
      <c r="D5" s="45"/>
      <c r="E5" s="45"/>
      <c r="F5" s="45"/>
      <c r="G5" s="45"/>
      <c r="H5" s="45"/>
    </row>
    <row r="6" spans="2:9">
      <c r="B6" s="5"/>
      <c r="C6" s="6"/>
      <c r="D6" s="7"/>
      <c r="E6" s="8"/>
      <c r="F6" s="9"/>
      <c r="G6" s="9"/>
      <c r="H6" s="9"/>
    </row>
    <row r="7" spans="2:9" ht="12.75" customHeight="1">
      <c r="B7" s="13" t="s">
        <v>7</v>
      </c>
      <c r="C7" s="16" t="s">
        <v>0</v>
      </c>
      <c r="D7" s="16" t="s">
        <v>1</v>
      </c>
      <c r="E7" s="19" t="s">
        <v>6</v>
      </c>
      <c r="F7" s="22" t="s">
        <v>4</v>
      </c>
      <c r="G7" s="22"/>
      <c r="H7" s="22" t="s">
        <v>197</v>
      </c>
    </row>
    <row r="8" spans="2:9" ht="33" customHeight="1">
      <c r="B8" s="14"/>
      <c r="C8" s="17"/>
      <c r="D8" s="17"/>
      <c r="E8" s="20"/>
      <c r="F8" s="11" t="s">
        <v>2</v>
      </c>
      <c r="G8" s="11" t="s">
        <v>3</v>
      </c>
      <c r="H8" s="22"/>
    </row>
    <row r="9" spans="2:9" ht="25.5">
      <c r="B9" s="15"/>
      <c r="C9" s="18"/>
      <c r="D9" s="18"/>
      <c r="E9" s="21"/>
      <c r="F9" s="10" t="s">
        <v>5</v>
      </c>
      <c r="G9" s="10" t="s">
        <v>5</v>
      </c>
      <c r="H9" s="12" t="s">
        <v>3</v>
      </c>
    </row>
    <row r="10" spans="2:9">
      <c r="B10" s="23">
        <v>1</v>
      </c>
      <c r="C10" s="23">
        <v>2</v>
      </c>
      <c r="D10" s="23">
        <v>3</v>
      </c>
      <c r="E10" s="24">
        <v>4</v>
      </c>
      <c r="F10" s="23">
        <v>5</v>
      </c>
      <c r="G10" s="23">
        <v>7</v>
      </c>
      <c r="H10" s="23">
        <v>11</v>
      </c>
    </row>
    <row r="11" spans="2:9" ht="17.850000000000001" customHeight="1">
      <c r="B11" s="26" t="s">
        <v>8</v>
      </c>
      <c r="C11" s="27"/>
      <c r="D11" s="27"/>
      <c r="E11" s="27"/>
      <c r="F11" s="27"/>
      <c r="G11" s="27"/>
      <c r="H11" s="27"/>
    </row>
    <row r="12" spans="2:9" ht="17.850000000000001" customHeight="1">
      <c r="B12" s="26" t="s">
        <v>9</v>
      </c>
      <c r="C12" s="27"/>
      <c r="D12" s="27"/>
      <c r="E12" s="27"/>
      <c r="F12" s="27"/>
      <c r="G12" s="27"/>
      <c r="H12" s="27"/>
    </row>
    <row r="13" spans="2:9" ht="17.850000000000001" customHeight="1">
      <c r="B13" s="28" t="s">
        <v>10</v>
      </c>
      <c r="C13" s="29"/>
      <c r="D13" s="29"/>
      <c r="E13" s="29"/>
      <c r="F13" s="29"/>
      <c r="G13" s="29"/>
      <c r="H13" s="29"/>
    </row>
    <row r="14" spans="2:9" ht="51">
      <c r="B14" s="30" t="s">
        <v>11</v>
      </c>
      <c r="C14" s="31" t="s">
        <v>12</v>
      </c>
      <c r="D14" s="32" t="s">
        <v>13</v>
      </c>
      <c r="E14" s="30">
        <v>11.22</v>
      </c>
      <c r="F14" s="33">
        <v>10.45</v>
      </c>
      <c r="G14" s="34">
        <f>F14*4.22</f>
        <v>44.098999999999997</v>
      </c>
      <c r="H14" s="34">
        <f>E14*G14</f>
        <v>494.79077999999998</v>
      </c>
      <c r="I14" s="3"/>
    </row>
    <row r="15" spans="2:9" ht="25.5">
      <c r="B15" s="30" t="s">
        <v>14</v>
      </c>
      <c r="C15" s="31" t="s">
        <v>15</v>
      </c>
      <c r="D15" s="32" t="s">
        <v>16</v>
      </c>
      <c r="E15" s="30">
        <v>9.5477500000000007E-2</v>
      </c>
      <c r="F15" s="33">
        <v>3390</v>
      </c>
      <c r="G15" s="34">
        <f>F15*4.22</f>
        <v>14305.8</v>
      </c>
      <c r="H15" s="34">
        <f t="shared" ref="H15:H65" si="0">E15*G15</f>
        <v>1365.8820195000001</v>
      </c>
    </row>
    <row r="16" spans="2:9" ht="25.5">
      <c r="B16" s="30" t="s">
        <v>17</v>
      </c>
      <c r="C16" s="31" t="s">
        <v>18</v>
      </c>
      <c r="D16" s="32" t="s">
        <v>16</v>
      </c>
      <c r="E16" s="30">
        <v>7.6499999999999997E-3</v>
      </c>
      <c r="F16" s="33">
        <v>1500</v>
      </c>
      <c r="G16" s="34">
        <f t="shared" ref="G16:G65" si="1">F16*4.22</f>
        <v>6330</v>
      </c>
      <c r="H16" s="34">
        <f t="shared" si="0"/>
        <v>48.424499999999995</v>
      </c>
    </row>
    <row r="17" spans="2:8" ht="25.5">
      <c r="B17" s="30" t="s">
        <v>19</v>
      </c>
      <c r="C17" s="31" t="s">
        <v>20</v>
      </c>
      <c r="D17" s="32" t="s">
        <v>21</v>
      </c>
      <c r="E17" s="30">
        <v>1.492</v>
      </c>
      <c r="F17" s="33">
        <v>38.89</v>
      </c>
      <c r="G17" s="34">
        <f t="shared" si="1"/>
        <v>164.11579999999998</v>
      </c>
      <c r="H17" s="34">
        <f t="shared" si="0"/>
        <v>244.86077359999996</v>
      </c>
    </row>
    <row r="18" spans="2:8" ht="38.25">
      <c r="B18" s="30" t="s">
        <v>22</v>
      </c>
      <c r="C18" s="31" t="s">
        <v>23</v>
      </c>
      <c r="D18" s="32" t="s">
        <v>16</v>
      </c>
      <c r="E18" s="30">
        <v>9.0500000000000008E-3</v>
      </c>
      <c r="F18" s="33">
        <v>4041.7</v>
      </c>
      <c r="G18" s="34">
        <f t="shared" si="1"/>
        <v>17055.973999999998</v>
      </c>
      <c r="H18" s="34">
        <f t="shared" si="0"/>
        <v>154.35656470000001</v>
      </c>
    </row>
    <row r="19" spans="2:8" ht="25.5">
      <c r="B19" s="30" t="s">
        <v>24</v>
      </c>
      <c r="C19" s="31" t="s">
        <v>25</v>
      </c>
      <c r="D19" s="32" t="s">
        <v>13</v>
      </c>
      <c r="E19" s="30">
        <v>0.84</v>
      </c>
      <c r="F19" s="33">
        <v>38.51</v>
      </c>
      <c r="G19" s="34">
        <f t="shared" si="1"/>
        <v>162.51219999999998</v>
      </c>
      <c r="H19" s="34">
        <f t="shared" si="0"/>
        <v>136.51024799999999</v>
      </c>
    </row>
    <row r="20" spans="2:8" ht="25.5">
      <c r="B20" s="30" t="s">
        <v>26</v>
      </c>
      <c r="C20" s="31" t="s">
        <v>27</v>
      </c>
      <c r="D20" s="32" t="s">
        <v>13</v>
      </c>
      <c r="E20" s="30">
        <v>5.92136</v>
      </c>
      <c r="F20" s="33">
        <v>6.22</v>
      </c>
      <c r="G20" s="34">
        <f t="shared" si="1"/>
        <v>26.248399999999997</v>
      </c>
      <c r="H20" s="34">
        <f t="shared" si="0"/>
        <v>155.42622582399997</v>
      </c>
    </row>
    <row r="21" spans="2:8" ht="25.5">
      <c r="B21" s="30" t="s">
        <v>28</v>
      </c>
      <c r="C21" s="31" t="s">
        <v>29</v>
      </c>
      <c r="D21" s="32" t="s">
        <v>21</v>
      </c>
      <c r="E21" s="30">
        <v>9.7231999999999999E-2</v>
      </c>
      <c r="F21" s="33">
        <v>6.09</v>
      </c>
      <c r="G21" s="34">
        <f t="shared" si="1"/>
        <v>25.699799999999996</v>
      </c>
      <c r="H21" s="34">
        <f t="shared" si="0"/>
        <v>2.4988429535999996</v>
      </c>
    </row>
    <row r="22" spans="2:8" ht="25.5">
      <c r="B22" s="30" t="s">
        <v>30</v>
      </c>
      <c r="C22" s="31" t="s">
        <v>31</v>
      </c>
      <c r="D22" s="32" t="s">
        <v>13</v>
      </c>
      <c r="E22" s="30">
        <v>661.39765279999995</v>
      </c>
      <c r="F22" s="33">
        <v>2.44</v>
      </c>
      <c r="G22" s="34">
        <f t="shared" si="1"/>
        <v>10.296799999999999</v>
      </c>
      <c r="H22" s="34">
        <f t="shared" si="0"/>
        <v>6810.2793513510387</v>
      </c>
    </row>
    <row r="23" spans="2:8" ht="25.5">
      <c r="B23" s="30" t="s">
        <v>32</v>
      </c>
      <c r="C23" s="31" t="s">
        <v>33</v>
      </c>
      <c r="D23" s="32" t="s">
        <v>34</v>
      </c>
      <c r="E23" s="30">
        <v>20.229600000000001</v>
      </c>
      <c r="F23" s="33">
        <v>3.62</v>
      </c>
      <c r="G23" s="34">
        <f t="shared" si="1"/>
        <v>15.276399999999999</v>
      </c>
      <c r="H23" s="34">
        <f t="shared" si="0"/>
        <v>309.03546144000001</v>
      </c>
    </row>
    <row r="24" spans="2:8" ht="25.5">
      <c r="B24" s="30" t="s">
        <v>35</v>
      </c>
      <c r="C24" s="31" t="s">
        <v>36</v>
      </c>
      <c r="D24" s="32" t="s">
        <v>16</v>
      </c>
      <c r="E24" s="30">
        <v>1.8100000000000002E-2</v>
      </c>
      <c r="F24" s="33">
        <v>30030</v>
      </c>
      <c r="G24" s="34">
        <f t="shared" si="1"/>
        <v>126726.59999999999</v>
      </c>
      <c r="H24" s="34">
        <f t="shared" si="0"/>
        <v>2293.75146</v>
      </c>
    </row>
    <row r="25" spans="2:8" ht="25.5">
      <c r="B25" s="30" t="s">
        <v>37</v>
      </c>
      <c r="C25" s="31" t="s">
        <v>38</v>
      </c>
      <c r="D25" s="32" t="s">
        <v>16</v>
      </c>
      <c r="E25" s="30">
        <v>6.2138999999999996E-3</v>
      </c>
      <c r="F25" s="33">
        <v>10315.01</v>
      </c>
      <c r="G25" s="34">
        <f>F25*4.22</f>
        <v>43529.342199999999</v>
      </c>
      <c r="H25" s="34">
        <f t="shared" si="0"/>
        <v>270.48697949657998</v>
      </c>
    </row>
    <row r="26" spans="2:8" ht="25.5">
      <c r="B26" s="30" t="s">
        <v>39</v>
      </c>
      <c r="C26" s="31" t="s">
        <v>40</v>
      </c>
      <c r="D26" s="32" t="s">
        <v>16</v>
      </c>
      <c r="E26" s="30">
        <v>1.9980000000000002E-3</v>
      </c>
      <c r="F26" s="33">
        <v>9424</v>
      </c>
      <c r="G26" s="34">
        <f t="shared" si="1"/>
        <v>39769.279999999999</v>
      </c>
      <c r="H26" s="34">
        <f t="shared" si="0"/>
        <v>79.459021440000001</v>
      </c>
    </row>
    <row r="27" spans="2:8" ht="25.5">
      <c r="B27" s="30" t="s">
        <v>41</v>
      </c>
      <c r="C27" s="31" t="s">
        <v>42</v>
      </c>
      <c r="D27" s="32" t="s">
        <v>16</v>
      </c>
      <c r="E27" s="30">
        <v>1.8E-3</v>
      </c>
      <c r="F27" s="33">
        <v>12143.01</v>
      </c>
      <c r="G27" s="34">
        <f t="shared" si="1"/>
        <v>51243.502199999995</v>
      </c>
      <c r="H27" s="34">
        <f t="shared" si="0"/>
        <v>92.238303959999996</v>
      </c>
    </row>
    <row r="28" spans="2:8" ht="38.25">
      <c r="B28" s="30" t="s">
        <v>43</v>
      </c>
      <c r="C28" s="31" t="s">
        <v>44</v>
      </c>
      <c r="D28" s="32" t="s">
        <v>16</v>
      </c>
      <c r="E28" s="30">
        <v>8.0000000000000004E-4</v>
      </c>
      <c r="F28" s="33">
        <v>14830</v>
      </c>
      <c r="G28" s="34">
        <f t="shared" si="1"/>
        <v>62582.6</v>
      </c>
      <c r="H28" s="34">
        <f t="shared" si="0"/>
        <v>50.066079999999999</v>
      </c>
    </row>
    <row r="29" spans="2:8" ht="38.25">
      <c r="B29" s="30" t="s">
        <v>45</v>
      </c>
      <c r="C29" s="31" t="s">
        <v>46</v>
      </c>
      <c r="D29" s="32" t="s">
        <v>16</v>
      </c>
      <c r="E29" s="30">
        <v>2.2000000000000001E-3</v>
      </c>
      <c r="F29" s="33">
        <v>13560</v>
      </c>
      <c r="G29" s="34">
        <f t="shared" si="1"/>
        <v>57223.199999999997</v>
      </c>
      <c r="H29" s="34">
        <f t="shared" si="0"/>
        <v>125.89104</v>
      </c>
    </row>
    <row r="30" spans="2:8" ht="38.25">
      <c r="B30" s="30" t="s">
        <v>47</v>
      </c>
      <c r="C30" s="31" t="s">
        <v>48</v>
      </c>
      <c r="D30" s="32" t="s">
        <v>16</v>
      </c>
      <c r="E30" s="30">
        <v>4.6800000000000001E-2</v>
      </c>
      <c r="F30" s="33">
        <v>12050</v>
      </c>
      <c r="G30" s="34">
        <f t="shared" si="1"/>
        <v>50851</v>
      </c>
      <c r="H30" s="34">
        <f t="shared" si="0"/>
        <v>2379.8268000000003</v>
      </c>
    </row>
    <row r="31" spans="2:8" ht="25.5">
      <c r="B31" s="30" t="s">
        <v>49</v>
      </c>
      <c r="C31" s="31" t="s">
        <v>50</v>
      </c>
      <c r="D31" s="32" t="s">
        <v>21</v>
      </c>
      <c r="E31" s="30">
        <v>0.65920000000000001</v>
      </c>
      <c r="F31" s="33">
        <v>9.0399999999999991</v>
      </c>
      <c r="G31" s="34">
        <f t="shared" si="1"/>
        <v>38.148799999999994</v>
      </c>
      <c r="H31" s="34">
        <f t="shared" si="0"/>
        <v>25.147688959999996</v>
      </c>
    </row>
    <row r="32" spans="2:8" ht="25.5">
      <c r="B32" s="30" t="s">
        <v>51</v>
      </c>
      <c r="C32" s="31" t="s">
        <v>52</v>
      </c>
      <c r="D32" s="32" t="s">
        <v>16</v>
      </c>
      <c r="E32" s="30">
        <v>8.8198399999999996E-2</v>
      </c>
      <c r="F32" s="33">
        <v>11978</v>
      </c>
      <c r="G32" s="34">
        <f t="shared" si="1"/>
        <v>50547.159999999996</v>
      </c>
      <c r="H32" s="34">
        <f t="shared" si="0"/>
        <v>4458.1786365439993</v>
      </c>
    </row>
    <row r="33" spans="2:8" ht="25.5">
      <c r="B33" s="30" t="s">
        <v>53</v>
      </c>
      <c r="C33" s="31" t="s">
        <v>54</v>
      </c>
      <c r="D33" s="32" t="s">
        <v>21</v>
      </c>
      <c r="E33" s="30">
        <v>2.4</v>
      </c>
      <c r="F33" s="33">
        <v>23.09</v>
      </c>
      <c r="G33" s="34">
        <f t="shared" si="1"/>
        <v>97.439799999999991</v>
      </c>
      <c r="H33" s="34">
        <f t="shared" si="0"/>
        <v>233.85551999999996</v>
      </c>
    </row>
    <row r="34" spans="2:8" ht="25.5">
      <c r="B34" s="30" t="s">
        <v>55</v>
      </c>
      <c r="C34" s="31" t="s">
        <v>56</v>
      </c>
      <c r="D34" s="32" t="s">
        <v>21</v>
      </c>
      <c r="E34" s="30">
        <v>0.22140000000000001</v>
      </c>
      <c r="F34" s="33">
        <v>1.82</v>
      </c>
      <c r="G34" s="34">
        <f t="shared" si="1"/>
        <v>7.6803999999999997</v>
      </c>
      <c r="H34" s="34">
        <f t="shared" si="0"/>
        <v>1.7004405600000001</v>
      </c>
    </row>
    <row r="35" spans="2:8" ht="25.5">
      <c r="B35" s="30" t="s">
        <v>57</v>
      </c>
      <c r="C35" s="31" t="s">
        <v>58</v>
      </c>
      <c r="D35" s="32" t="s">
        <v>16</v>
      </c>
      <c r="E35" s="30">
        <v>1.6500000000000001E-5</v>
      </c>
      <c r="F35" s="33">
        <v>37900</v>
      </c>
      <c r="G35" s="34">
        <f t="shared" si="1"/>
        <v>159938</v>
      </c>
      <c r="H35" s="34">
        <f t="shared" si="0"/>
        <v>2.6389770000000001</v>
      </c>
    </row>
    <row r="36" spans="2:8" ht="25.5">
      <c r="B36" s="30" t="s">
        <v>59</v>
      </c>
      <c r="C36" s="31" t="s">
        <v>60</v>
      </c>
      <c r="D36" s="32" t="s">
        <v>34</v>
      </c>
      <c r="E36" s="30">
        <v>5.34</v>
      </c>
      <c r="F36" s="33">
        <v>10.199999999999999</v>
      </c>
      <c r="G36" s="34">
        <f t="shared" si="1"/>
        <v>43.043999999999997</v>
      </c>
      <c r="H36" s="34">
        <f t="shared" si="0"/>
        <v>229.85495999999998</v>
      </c>
    </row>
    <row r="37" spans="2:8" ht="25.5">
      <c r="B37" s="30" t="s">
        <v>61</v>
      </c>
      <c r="C37" s="31" t="s">
        <v>62</v>
      </c>
      <c r="D37" s="32" t="s">
        <v>13</v>
      </c>
      <c r="E37" s="30">
        <v>9.4839999999999994E-2</v>
      </c>
      <c r="F37" s="33">
        <v>108.4</v>
      </c>
      <c r="G37" s="34">
        <f t="shared" si="1"/>
        <v>457.44799999999998</v>
      </c>
      <c r="H37" s="34">
        <f t="shared" si="0"/>
        <v>43.384368319999993</v>
      </c>
    </row>
    <row r="38" spans="2:8" ht="25.5">
      <c r="B38" s="30" t="s">
        <v>63</v>
      </c>
      <c r="C38" s="31" t="s">
        <v>64</v>
      </c>
      <c r="D38" s="32" t="s">
        <v>16</v>
      </c>
      <c r="E38" s="30">
        <v>2.5477999999999998E-3</v>
      </c>
      <c r="F38" s="33">
        <v>734.5</v>
      </c>
      <c r="G38" s="34">
        <f t="shared" si="1"/>
        <v>3099.5899999999997</v>
      </c>
      <c r="H38" s="34">
        <f t="shared" si="0"/>
        <v>7.8971354019999982</v>
      </c>
    </row>
    <row r="39" spans="2:8" ht="25.5">
      <c r="B39" s="30" t="s">
        <v>65</v>
      </c>
      <c r="C39" s="31" t="s">
        <v>66</v>
      </c>
      <c r="D39" s="32" t="s">
        <v>16</v>
      </c>
      <c r="E39" s="30">
        <v>1.9635E-2</v>
      </c>
      <c r="F39" s="33">
        <v>2147</v>
      </c>
      <c r="G39" s="34">
        <f t="shared" si="1"/>
        <v>9060.34</v>
      </c>
      <c r="H39" s="34">
        <f t="shared" si="0"/>
        <v>177.89977590000001</v>
      </c>
    </row>
    <row r="40" spans="2:8" ht="25.5">
      <c r="B40" s="30" t="s">
        <v>67</v>
      </c>
      <c r="C40" s="31" t="s">
        <v>68</v>
      </c>
      <c r="D40" s="32" t="s">
        <v>13</v>
      </c>
      <c r="E40" s="30">
        <v>0.45702500000000001</v>
      </c>
      <c r="F40" s="33">
        <v>490</v>
      </c>
      <c r="G40" s="34">
        <f t="shared" si="1"/>
        <v>2067.7999999999997</v>
      </c>
      <c r="H40" s="34">
        <f t="shared" si="0"/>
        <v>945.03629499999988</v>
      </c>
    </row>
    <row r="41" spans="2:8" ht="25.5">
      <c r="B41" s="30" t="s">
        <v>69</v>
      </c>
      <c r="C41" s="31" t="s">
        <v>70</v>
      </c>
      <c r="D41" s="32" t="s">
        <v>13</v>
      </c>
      <c r="E41" s="30">
        <v>7.1399999999999996E-3</v>
      </c>
      <c r="F41" s="33">
        <v>730</v>
      </c>
      <c r="G41" s="34">
        <f t="shared" si="1"/>
        <v>3080.6</v>
      </c>
      <c r="H41" s="34">
        <f t="shared" si="0"/>
        <v>21.995483999999998</v>
      </c>
    </row>
    <row r="42" spans="2:8" ht="25.5">
      <c r="B42" s="30" t="s">
        <v>71</v>
      </c>
      <c r="C42" s="31" t="s">
        <v>72</v>
      </c>
      <c r="D42" s="32" t="s">
        <v>16</v>
      </c>
      <c r="E42" s="30">
        <v>0.40725</v>
      </c>
      <c r="F42" s="33">
        <v>491.01</v>
      </c>
      <c r="G42" s="34">
        <f t="shared" si="1"/>
        <v>2072.0621999999998</v>
      </c>
      <c r="H42" s="34">
        <f t="shared" si="0"/>
        <v>843.8473309499999</v>
      </c>
    </row>
    <row r="43" spans="2:8" ht="25.5">
      <c r="B43" s="30" t="s">
        <v>73</v>
      </c>
      <c r="C43" s="31" t="s">
        <v>74</v>
      </c>
      <c r="D43" s="32" t="s">
        <v>13</v>
      </c>
      <c r="E43" s="30">
        <v>1.5384999999999999E-2</v>
      </c>
      <c r="F43" s="33">
        <v>395</v>
      </c>
      <c r="G43" s="34">
        <f t="shared" si="1"/>
        <v>1666.8999999999999</v>
      </c>
      <c r="H43" s="34">
        <f t="shared" si="0"/>
        <v>25.645256499999999</v>
      </c>
    </row>
    <row r="44" spans="2:8" ht="25.5">
      <c r="B44" s="30" t="s">
        <v>75</v>
      </c>
      <c r="C44" s="31" t="s">
        <v>76</v>
      </c>
      <c r="D44" s="32" t="s">
        <v>13</v>
      </c>
      <c r="E44" s="30">
        <v>4.5249999999999999E-2</v>
      </c>
      <c r="F44" s="33">
        <v>485.9</v>
      </c>
      <c r="G44" s="34">
        <f t="shared" si="1"/>
        <v>2050.4979999999996</v>
      </c>
      <c r="H44" s="34">
        <f t="shared" si="0"/>
        <v>92.785034499999981</v>
      </c>
    </row>
    <row r="45" spans="2:8" ht="25.5">
      <c r="B45" s="30" t="s">
        <v>77</v>
      </c>
      <c r="C45" s="31" t="s">
        <v>78</v>
      </c>
      <c r="D45" s="32" t="s">
        <v>13</v>
      </c>
      <c r="E45" s="30">
        <v>1.2239999999999999E-2</v>
      </c>
      <c r="F45" s="33">
        <v>497</v>
      </c>
      <c r="G45" s="34">
        <f t="shared" si="1"/>
        <v>2097.3399999999997</v>
      </c>
      <c r="H45" s="34">
        <f t="shared" si="0"/>
        <v>25.671441599999994</v>
      </c>
    </row>
    <row r="46" spans="2:8" ht="63.75">
      <c r="B46" s="30" t="s">
        <v>79</v>
      </c>
      <c r="C46" s="31" t="s">
        <v>80</v>
      </c>
      <c r="D46" s="32" t="s">
        <v>16</v>
      </c>
      <c r="E46" s="30">
        <v>8.2399999999999997E-4</v>
      </c>
      <c r="F46" s="33">
        <v>7712</v>
      </c>
      <c r="G46" s="34">
        <f t="shared" si="1"/>
        <v>32544.639999999999</v>
      </c>
      <c r="H46" s="34">
        <f t="shared" si="0"/>
        <v>26.816783359999999</v>
      </c>
    </row>
    <row r="47" spans="2:8" ht="25.5">
      <c r="B47" s="30" t="s">
        <v>81</v>
      </c>
      <c r="C47" s="31" t="s">
        <v>82</v>
      </c>
      <c r="D47" s="32" t="s">
        <v>16</v>
      </c>
      <c r="E47" s="30">
        <v>1.9560000000000001E-4</v>
      </c>
      <c r="F47" s="33">
        <v>5989</v>
      </c>
      <c r="G47" s="34">
        <f t="shared" si="1"/>
        <v>25273.579999999998</v>
      </c>
      <c r="H47" s="34">
        <f t="shared" si="0"/>
        <v>4.9435122480000002</v>
      </c>
    </row>
    <row r="48" spans="2:8" ht="63.75">
      <c r="B48" s="30" t="s">
        <v>83</v>
      </c>
      <c r="C48" s="31" t="s">
        <v>84</v>
      </c>
      <c r="D48" s="32" t="s">
        <v>85</v>
      </c>
      <c r="E48" s="30">
        <v>3.0818E-3</v>
      </c>
      <c r="F48" s="33">
        <v>50.24</v>
      </c>
      <c r="G48" s="34">
        <f t="shared" si="1"/>
        <v>212.0128</v>
      </c>
      <c r="H48" s="34">
        <f t="shared" si="0"/>
        <v>0.65338104704</v>
      </c>
    </row>
    <row r="49" spans="2:8" ht="25.5">
      <c r="B49" s="30" t="s">
        <v>86</v>
      </c>
      <c r="C49" s="31" t="s">
        <v>87</v>
      </c>
      <c r="D49" s="32" t="s">
        <v>16</v>
      </c>
      <c r="E49" s="30">
        <v>1.6448999999999999E-3</v>
      </c>
      <c r="F49" s="33">
        <v>4455.2</v>
      </c>
      <c r="G49" s="34">
        <f t="shared" si="1"/>
        <v>18800.944</v>
      </c>
      <c r="H49" s="34">
        <f t="shared" si="0"/>
        <v>30.925672785599996</v>
      </c>
    </row>
    <row r="50" spans="2:8" ht="25.5">
      <c r="B50" s="30" t="s">
        <v>88</v>
      </c>
      <c r="C50" s="31" t="s">
        <v>89</v>
      </c>
      <c r="D50" s="32" t="s">
        <v>16</v>
      </c>
      <c r="E50" s="30">
        <v>3.1970000000000002E-4</v>
      </c>
      <c r="F50" s="33">
        <v>4920</v>
      </c>
      <c r="G50" s="34">
        <f t="shared" si="1"/>
        <v>20762.399999999998</v>
      </c>
      <c r="H50" s="34">
        <f t="shared" si="0"/>
        <v>6.6377392799999999</v>
      </c>
    </row>
    <row r="51" spans="2:8" ht="38.25">
      <c r="B51" s="30" t="s">
        <v>90</v>
      </c>
      <c r="C51" s="31" t="s">
        <v>91</v>
      </c>
      <c r="D51" s="32" t="s">
        <v>13</v>
      </c>
      <c r="E51" s="30">
        <v>13.38851</v>
      </c>
      <c r="F51" s="33">
        <v>558.33000000000004</v>
      </c>
      <c r="G51" s="34">
        <f t="shared" si="1"/>
        <v>2356.1525999999999</v>
      </c>
      <c r="H51" s="34">
        <f t="shared" si="0"/>
        <v>31545.372646625998</v>
      </c>
    </row>
    <row r="52" spans="2:8" ht="38.25">
      <c r="B52" s="30" t="s">
        <v>92</v>
      </c>
      <c r="C52" s="31" t="s">
        <v>93</v>
      </c>
      <c r="D52" s="32" t="s">
        <v>13</v>
      </c>
      <c r="E52" s="30">
        <v>1.697E-4</v>
      </c>
      <c r="F52" s="33">
        <v>1700</v>
      </c>
      <c r="G52" s="34">
        <f t="shared" si="1"/>
        <v>7174</v>
      </c>
      <c r="H52" s="34">
        <f t="shared" si="0"/>
        <v>1.2174278000000001</v>
      </c>
    </row>
    <row r="53" spans="2:8" ht="38.25">
      <c r="B53" s="30" t="s">
        <v>94</v>
      </c>
      <c r="C53" s="31" t="s">
        <v>95</v>
      </c>
      <c r="D53" s="32" t="s">
        <v>13</v>
      </c>
      <c r="E53" s="30">
        <v>2.138E-2</v>
      </c>
      <c r="F53" s="33">
        <v>1287</v>
      </c>
      <c r="G53" s="34">
        <f t="shared" si="1"/>
        <v>5431.1399999999994</v>
      </c>
      <c r="H53" s="34">
        <f t="shared" si="0"/>
        <v>116.11777319999999</v>
      </c>
    </row>
    <row r="54" spans="2:8" ht="38.25">
      <c r="B54" s="30" t="s">
        <v>96</v>
      </c>
      <c r="C54" s="31" t="s">
        <v>97</v>
      </c>
      <c r="D54" s="32" t="s">
        <v>13</v>
      </c>
      <c r="E54" s="30">
        <v>4.5994200000000003</v>
      </c>
      <c r="F54" s="33">
        <v>550</v>
      </c>
      <c r="G54" s="34">
        <f t="shared" si="1"/>
        <v>2321</v>
      </c>
      <c r="H54" s="34">
        <f t="shared" si="0"/>
        <v>10675.25382</v>
      </c>
    </row>
    <row r="55" spans="2:8" ht="38.25">
      <c r="B55" s="30" t="s">
        <v>98</v>
      </c>
      <c r="C55" s="31" t="s">
        <v>99</v>
      </c>
      <c r="D55" s="32" t="s">
        <v>13</v>
      </c>
      <c r="E55" s="30">
        <v>6.6000000000000003E-2</v>
      </c>
      <c r="F55" s="33">
        <v>1375</v>
      </c>
      <c r="G55" s="34">
        <f t="shared" si="1"/>
        <v>5802.5</v>
      </c>
      <c r="H55" s="34">
        <f t="shared" si="0"/>
        <v>382.96500000000003</v>
      </c>
    </row>
    <row r="56" spans="2:8" ht="38.25">
      <c r="B56" s="30" t="s">
        <v>100</v>
      </c>
      <c r="C56" s="31" t="s">
        <v>101</v>
      </c>
      <c r="D56" s="32" t="s">
        <v>13</v>
      </c>
      <c r="E56" s="30">
        <v>8.2000000000000007E-3</v>
      </c>
      <c r="F56" s="33">
        <v>1100</v>
      </c>
      <c r="G56" s="34">
        <f t="shared" si="1"/>
        <v>4642</v>
      </c>
      <c r="H56" s="34">
        <f t="shared" si="0"/>
        <v>38.064400000000006</v>
      </c>
    </row>
    <row r="57" spans="2:8" ht="38.25">
      <c r="B57" s="30" t="s">
        <v>102</v>
      </c>
      <c r="C57" s="31" t="s">
        <v>103</v>
      </c>
      <c r="D57" s="32" t="s">
        <v>13</v>
      </c>
      <c r="E57" s="30">
        <v>2.8289999999999999E-2</v>
      </c>
      <c r="F57" s="33">
        <v>1056</v>
      </c>
      <c r="G57" s="34">
        <f t="shared" si="1"/>
        <v>4456.32</v>
      </c>
      <c r="H57" s="34">
        <f t="shared" si="0"/>
        <v>126.06929279999999</v>
      </c>
    </row>
    <row r="58" spans="2:8" ht="25.5">
      <c r="B58" s="30" t="s">
        <v>104</v>
      </c>
      <c r="C58" s="31" t="s">
        <v>105</v>
      </c>
      <c r="D58" s="32" t="s">
        <v>34</v>
      </c>
      <c r="E58" s="30">
        <v>2.0295000000000001</v>
      </c>
      <c r="F58" s="33">
        <v>35.53</v>
      </c>
      <c r="G58" s="34">
        <f t="shared" si="1"/>
        <v>149.9366</v>
      </c>
      <c r="H58" s="34">
        <f t="shared" si="0"/>
        <v>304.2963297</v>
      </c>
    </row>
    <row r="59" spans="2:8" ht="25.5">
      <c r="B59" s="30" t="s">
        <v>106</v>
      </c>
      <c r="C59" s="31" t="s">
        <v>107</v>
      </c>
      <c r="D59" s="32" t="s">
        <v>34</v>
      </c>
      <c r="E59" s="30">
        <v>0.54300000000000004</v>
      </c>
      <c r="F59" s="33">
        <v>57.63</v>
      </c>
      <c r="G59" s="34">
        <f t="shared" si="1"/>
        <v>243.1986</v>
      </c>
      <c r="H59" s="34">
        <f t="shared" si="0"/>
        <v>132.05683980000001</v>
      </c>
    </row>
    <row r="60" spans="2:8" ht="25.5">
      <c r="B60" s="30" t="s">
        <v>108</v>
      </c>
      <c r="C60" s="31" t="s">
        <v>109</v>
      </c>
      <c r="D60" s="32" t="s">
        <v>16</v>
      </c>
      <c r="E60" s="30">
        <v>2.131E-4</v>
      </c>
      <c r="F60" s="33">
        <v>15620</v>
      </c>
      <c r="G60" s="34">
        <f t="shared" si="1"/>
        <v>65916.399999999994</v>
      </c>
      <c r="H60" s="34">
        <f t="shared" si="0"/>
        <v>14.046784839999999</v>
      </c>
    </row>
    <row r="61" spans="2:8" ht="25.5">
      <c r="B61" s="30" t="s">
        <v>110</v>
      </c>
      <c r="C61" s="31" t="s">
        <v>111</v>
      </c>
      <c r="D61" s="32" t="s">
        <v>16</v>
      </c>
      <c r="E61" s="30">
        <v>3.2400000000000001E-4</v>
      </c>
      <c r="F61" s="33">
        <v>14312.87</v>
      </c>
      <c r="G61" s="34">
        <f t="shared" si="1"/>
        <v>60400.311399999999</v>
      </c>
      <c r="H61" s="34">
        <f t="shared" si="0"/>
        <v>19.5697008936</v>
      </c>
    </row>
    <row r="62" spans="2:8" ht="25.5">
      <c r="B62" s="30" t="s">
        <v>112</v>
      </c>
      <c r="C62" s="31" t="s">
        <v>113</v>
      </c>
      <c r="D62" s="32" t="s">
        <v>16</v>
      </c>
      <c r="E62" s="30">
        <v>2.6999999999999999E-5</v>
      </c>
      <c r="F62" s="33">
        <v>7640</v>
      </c>
      <c r="G62" s="34">
        <f t="shared" si="1"/>
        <v>32240.799999999999</v>
      </c>
      <c r="H62" s="34">
        <f t="shared" si="0"/>
        <v>0.87050159999999999</v>
      </c>
    </row>
    <row r="63" spans="2:8" ht="25.5">
      <c r="B63" s="30" t="s">
        <v>114</v>
      </c>
      <c r="C63" s="31" t="s">
        <v>115</v>
      </c>
      <c r="D63" s="32" t="s">
        <v>21</v>
      </c>
      <c r="E63" s="30">
        <v>9.8879999999999996E-2</v>
      </c>
      <c r="F63" s="33">
        <v>9.42</v>
      </c>
      <c r="G63" s="34">
        <f t="shared" si="1"/>
        <v>39.752399999999994</v>
      </c>
      <c r="H63" s="34">
        <f t="shared" si="0"/>
        <v>3.9307173119999992</v>
      </c>
    </row>
    <row r="64" spans="2:8" ht="25.5">
      <c r="B64" s="30" t="s">
        <v>116</v>
      </c>
      <c r="C64" s="31" t="s">
        <v>117</v>
      </c>
      <c r="D64" s="32" t="s">
        <v>21</v>
      </c>
      <c r="E64" s="30">
        <v>5.04E-2</v>
      </c>
      <c r="F64" s="33">
        <v>6.67</v>
      </c>
      <c r="G64" s="34">
        <f t="shared" si="1"/>
        <v>28.147399999999998</v>
      </c>
      <c r="H64" s="34">
        <f t="shared" si="0"/>
        <v>1.4186289599999999</v>
      </c>
    </row>
    <row r="65" spans="2:8" ht="63.75">
      <c r="B65" s="30" t="s">
        <v>118</v>
      </c>
      <c r="C65" s="31" t="s">
        <v>119</v>
      </c>
      <c r="D65" s="32" t="s">
        <v>120</v>
      </c>
      <c r="E65" s="30">
        <v>1.2</v>
      </c>
      <c r="F65" s="33">
        <v>905.71</v>
      </c>
      <c r="G65" s="34">
        <f t="shared" si="1"/>
        <v>3822.0962</v>
      </c>
      <c r="H65" s="34">
        <f t="shared" si="0"/>
        <v>4586.5154400000001</v>
      </c>
    </row>
    <row r="66" spans="2:8" ht="51">
      <c r="B66" s="30" t="s">
        <v>121</v>
      </c>
      <c r="C66" s="31" t="s">
        <v>122</v>
      </c>
      <c r="D66" s="32" t="s">
        <v>123</v>
      </c>
      <c r="E66" s="30">
        <v>2</v>
      </c>
      <c r="F66" s="33"/>
      <c r="G66" s="33">
        <v>184600</v>
      </c>
      <c r="H66" s="33">
        <v>369200</v>
      </c>
    </row>
    <row r="67" spans="2:8" ht="51">
      <c r="B67" s="30" t="s">
        <v>124</v>
      </c>
      <c r="C67" s="31" t="s">
        <v>125</v>
      </c>
      <c r="D67" s="32" t="s">
        <v>123</v>
      </c>
      <c r="E67" s="30">
        <v>1</v>
      </c>
      <c r="F67" s="33"/>
      <c r="G67" s="33">
        <v>42840</v>
      </c>
      <c r="H67" s="33">
        <v>42840</v>
      </c>
    </row>
    <row r="68" spans="2:8" ht="51">
      <c r="B68" s="30" t="s">
        <v>124</v>
      </c>
      <c r="C68" s="31" t="s">
        <v>126</v>
      </c>
      <c r="D68" s="32" t="s">
        <v>123</v>
      </c>
      <c r="E68" s="30">
        <v>1</v>
      </c>
      <c r="F68" s="33"/>
      <c r="G68" s="33">
        <v>18990</v>
      </c>
      <c r="H68" s="33">
        <v>18990</v>
      </c>
    </row>
    <row r="69" spans="2:8" ht="51">
      <c r="B69" s="30" t="s">
        <v>127</v>
      </c>
      <c r="C69" s="31" t="s">
        <v>128</v>
      </c>
      <c r="D69" s="32" t="s">
        <v>129</v>
      </c>
      <c r="E69" s="30">
        <v>1</v>
      </c>
      <c r="F69" s="33"/>
      <c r="G69" s="33">
        <v>71656.67</v>
      </c>
      <c r="H69" s="33">
        <v>71656.67</v>
      </c>
    </row>
    <row r="70" spans="2:8" ht="51">
      <c r="B70" s="30" t="s">
        <v>130</v>
      </c>
      <c r="C70" s="31" t="s">
        <v>131</v>
      </c>
      <c r="D70" s="32" t="s">
        <v>123</v>
      </c>
      <c r="E70" s="30">
        <v>3</v>
      </c>
      <c r="F70" s="33"/>
      <c r="G70" s="33">
        <v>16720</v>
      </c>
      <c r="H70" s="33">
        <v>50160</v>
      </c>
    </row>
    <row r="71" spans="2:8" ht="51">
      <c r="B71" s="30" t="s">
        <v>132</v>
      </c>
      <c r="C71" s="31" t="s">
        <v>133</v>
      </c>
      <c r="D71" s="32" t="s">
        <v>129</v>
      </c>
      <c r="E71" s="30">
        <v>1</v>
      </c>
      <c r="F71" s="33"/>
      <c r="G71" s="33">
        <v>172695</v>
      </c>
      <c r="H71" s="33">
        <v>172695</v>
      </c>
    </row>
    <row r="72" spans="2:8" ht="51">
      <c r="B72" s="30" t="s">
        <v>134</v>
      </c>
      <c r="C72" s="31" t="s">
        <v>135</v>
      </c>
      <c r="D72" s="32" t="s">
        <v>123</v>
      </c>
      <c r="E72" s="30">
        <v>3</v>
      </c>
      <c r="F72" s="33"/>
      <c r="G72" s="33">
        <v>30736.67</v>
      </c>
      <c r="H72" s="33">
        <v>92210.01</v>
      </c>
    </row>
    <row r="73" spans="2:8" ht="38.25">
      <c r="B73" s="30" t="s">
        <v>136</v>
      </c>
      <c r="C73" s="31" t="s">
        <v>137</v>
      </c>
      <c r="D73" s="32" t="s">
        <v>13</v>
      </c>
      <c r="E73" s="30">
        <v>0.54279999999999995</v>
      </c>
      <c r="F73" s="33">
        <v>91.5</v>
      </c>
      <c r="G73" s="34">
        <f t="shared" ref="G73:G102" si="2">F73*4.22</f>
        <v>386.13</v>
      </c>
      <c r="H73" s="34">
        <f>E73*G73</f>
        <v>209.59136399999997</v>
      </c>
    </row>
    <row r="74" spans="2:8" ht="38.25">
      <c r="B74" s="30" t="s">
        <v>138</v>
      </c>
      <c r="C74" s="31" t="s">
        <v>62</v>
      </c>
      <c r="D74" s="32" t="s">
        <v>13</v>
      </c>
      <c r="E74" s="30">
        <v>1.0920000000000001</v>
      </c>
      <c r="F74" s="33">
        <v>108.4</v>
      </c>
      <c r="G74" s="34">
        <f t="shared" si="2"/>
        <v>457.44799999999998</v>
      </c>
      <c r="H74" s="34">
        <f t="shared" ref="H74:H102" si="3">E74*G74</f>
        <v>499.53321600000004</v>
      </c>
    </row>
    <row r="75" spans="2:8" ht="38.25">
      <c r="B75" s="30" t="s">
        <v>139</v>
      </c>
      <c r="C75" s="31" t="s">
        <v>140</v>
      </c>
      <c r="D75" s="32" t="s">
        <v>13</v>
      </c>
      <c r="E75" s="30">
        <v>2251.0100000000002</v>
      </c>
      <c r="F75" s="33">
        <v>44.82</v>
      </c>
      <c r="G75" s="34">
        <f t="shared" si="2"/>
        <v>189.1404</v>
      </c>
      <c r="H75" s="34">
        <f t="shared" si="3"/>
        <v>425756.93180400005</v>
      </c>
    </row>
    <row r="76" spans="2:8" ht="38.25">
      <c r="B76" s="30" t="s">
        <v>141</v>
      </c>
      <c r="C76" s="31" t="s">
        <v>142</v>
      </c>
      <c r="D76" s="32" t="s">
        <v>13</v>
      </c>
      <c r="E76" s="30">
        <v>15.401999999999999</v>
      </c>
      <c r="F76" s="33">
        <v>600</v>
      </c>
      <c r="G76" s="34">
        <f t="shared" si="2"/>
        <v>2532</v>
      </c>
      <c r="H76" s="34">
        <f t="shared" si="3"/>
        <v>38997.864000000001</v>
      </c>
    </row>
    <row r="77" spans="2:8" ht="38.25">
      <c r="B77" s="30" t="s">
        <v>143</v>
      </c>
      <c r="C77" s="31" t="s">
        <v>144</v>
      </c>
      <c r="D77" s="32" t="s">
        <v>13</v>
      </c>
      <c r="E77" s="30">
        <v>1.8786000000000001E-2</v>
      </c>
      <c r="F77" s="33">
        <v>496.4</v>
      </c>
      <c r="G77" s="34">
        <f t="shared" si="2"/>
        <v>2094.808</v>
      </c>
      <c r="H77" s="34">
        <f t="shared" si="3"/>
        <v>39.353063087999999</v>
      </c>
    </row>
    <row r="78" spans="2:8" ht="38.25">
      <c r="B78" s="30" t="s">
        <v>145</v>
      </c>
      <c r="C78" s="31" t="s">
        <v>146</v>
      </c>
      <c r="D78" s="32" t="s">
        <v>129</v>
      </c>
      <c r="E78" s="30">
        <v>1</v>
      </c>
      <c r="F78" s="33">
        <v>469.14</v>
      </c>
      <c r="G78" s="34">
        <f t="shared" si="2"/>
        <v>1979.7707999999998</v>
      </c>
      <c r="H78" s="34">
        <f t="shared" si="3"/>
        <v>1979.7707999999998</v>
      </c>
    </row>
    <row r="79" spans="2:8" ht="38.25">
      <c r="B79" s="30" t="s">
        <v>147</v>
      </c>
      <c r="C79" s="31" t="s">
        <v>148</v>
      </c>
      <c r="D79" s="32" t="s">
        <v>129</v>
      </c>
      <c r="E79" s="30">
        <v>1</v>
      </c>
      <c r="F79" s="33">
        <v>978.71</v>
      </c>
      <c r="G79" s="34">
        <f t="shared" si="2"/>
        <v>4130.1562000000004</v>
      </c>
      <c r="H79" s="34">
        <f t="shared" si="3"/>
        <v>4130.1562000000004</v>
      </c>
    </row>
    <row r="80" spans="2:8" ht="51">
      <c r="B80" s="30" t="s">
        <v>149</v>
      </c>
      <c r="C80" s="31" t="s">
        <v>150</v>
      </c>
      <c r="D80" s="32" t="s">
        <v>129</v>
      </c>
      <c r="E80" s="30">
        <v>2</v>
      </c>
      <c r="F80" s="33">
        <v>31.43</v>
      </c>
      <c r="G80" s="34">
        <f t="shared" si="2"/>
        <v>132.63459999999998</v>
      </c>
      <c r="H80" s="34">
        <f t="shared" si="3"/>
        <v>265.26919999999996</v>
      </c>
    </row>
    <row r="81" spans="2:10" ht="51">
      <c r="B81" s="30" t="s">
        <v>151</v>
      </c>
      <c r="C81" s="31" t="s">
        <v>152</v>
      </c>
      <c r="D81" s="32" t="s">
        <v>129</v>
      </c>
      <c r="E81" s="30">
        <v>2</v>
      </c>
      <c r="F81" s="33">
        <v>78.56</v>
      </c>
      <c r="G81" s="34">
        <f t="shared" si="2"/>
        <v>331.52319999999997</v>
      </c>
      <c r="H81" s="34">
        <f t="shared" si="3"/>
        <v>663.04639999999995</v>
      </c>
    </row>
    <row r="82" spans="2:10" ht="51">
      <c r="B82" s="30" t="s">
        <v>153</v>
      </c>
      <c r="C82" s="31" t="s">
        <v>154</v>
      </c>
      <c r="D82" s="32" t="s">
        <v>129</v>
      </c>
      <c r="E82" s="30">
        <v>1</v>
      </c>
      <c r="F82" s="33">
        <v>429.96</v>
      </c>
      <c r="G82" s="34">
        <f t="shared" si="2"/>
        <v>1814.4311999999998</v>
      </c>
      <c r="H82" s="34">
        <f t="shared" si="3"/>
        <v>1814.4311999999998</v>
      </c>
    </row>
    <row r="83" spans="2:10" ht="51">
      <c r="B83" s="30" t="s">
        <v>155</v>
      </c>
      <c r="C83" s="31" t="s">
        <v>156</v>
      </c>
      <c r="D83" s="32" t="s">
        <v>129</v>
      </c>
      <c r="E83" s="30">
        <v>2</v>
      </c>
      <c r="F83" s="33">
        <v>647.77</v>
      </c>
      <c r="G83" s="34">
        <f t="shared" si="2"/>
        <v>2733.5893999999998</v>
      </c>
      <c r="H83" s="34">
        <f t="shared" si="3"/>
        <v>5467.1787999999997</v>
      </c>
    </row>
    <row r="84" spans="2:10" ht="51">
      <c r="B84" s="30" t="s">
        <v>157</v>
      </c>
      <c r="C84" s="31" t="s">
        <v>158</v>
      </c>
      <c r="D84" s="32" t="s">
        <v>129</v>
      </c>
      <c r="E84" s="30">
        <v>1</v>
      </c>
      <c r="F84" s="33">
        <v>593.85</v>
      </c>
      <c r="G84" s="34">
        <f t="shared" si="2"/>
        <v>2506.047</v>
      </c>
      <c r="H84" s="34">
        <f t="shared" si="3"/>
        <v>2506.047</v>
      </c>
    </row>
    <row r="85" spans="2:10" ht="51">
      <c r="B85" s="30" t="s">
        <v>159</v>
      </c>
      <c r="C85" s="31" t="s">
        <v>160</v>
      </c>
      <c r="D85" s="32" t="s">
        <v>129</v>
      </c>
      <c r="E85" s="30">
        <v>2</v>
      </c>
      <c r="F85" s="33">
        <v>901.16</v>
      </c>
      <c r="G85" s="34">
        <f t="shared" si="2"/>
        <v>3802.8951999999995</v>
      </c>
      <c r="H85" s="34">
        <f t="shared" si="3"/>
        <v>7605.790399999999</v>
      </c>
    </row>
    <row r="86" spans="2:10" ht="51">
      <c r="B86" s="30" t="s">
        <v>161</v>
      </c>
      <c r="C86" s="31" t="s">
        <v>162</v>
      </c>
      <c r="D86" s="32" t="s">
        <v>129</v>
      </c>
      <c r="E86" s="30">
        <v>1</v>
      </c>
      <c r="F86" s="33">
        <v>462.83</v>
      </c>
      <c r="G86" s="34">
        <f t="shared" si="2"/>
        <v>1953.1425999999999</v>
      </c>
      <c r="H86" s="34">
        <f t="shared" si="3"/>
        <v>1953.1425999999999</v>
      </c>
    </row>
    <row r="87" spans="2:10" ht="38.25">
      <c r="B87" s="30" t="s">
        <v>163</v>
      </c>
      <c r="C87" s="31" t="s">
        <v>164</v>
      </c>
      <c r="D87" s="32" t="s">
        <v>129</v>
      </c>
      <c r="E87" s="30">
        <v>1</v>
      </c>
      <c r="F87" s="33">
        <v>908.44</v>
      </c>
      <c r="G87" s="34">
        <f t="shared" si="2"/>
        <v>3833.6167999999998</v>
      </c>
      <c r="H87" s="34">
        <f t="shared" si="3"/>
        <v>3833.6167999999998</v>
      </c>
    </row>
    <row r="88" spans="2:10" ht="38.25">
      <c r="B88" s="30" t="s">
        <v>165</v>
      </c>
      <c r="C88" s="31" t="s">
        <v>166</v>
      </c>
      <c r="D88" s="32" t="s">
        <v>129</v>
      </c>
      <c r="E88" s="30">
        <v>2</v>
      </c>
      <c r="F88" s="33">
        <v>1235.8399999999999</v>
      </c>
      <c r="G88" s="34">
        <f t="shared" si="2"/>
        <v>5215.2447999999995</v>
      </c>
      <c r="H88" s="34">
        <f t="shared" si="3"/>
        <v>10430.489599999999</v>
      </c>
    </row>
    <row r="89" spans="2:10" ht="51">
      <c r="B89" s="30" t="s">
        <v>167</v>
      </c>
      <c r="C89" s="31" t="s">
        <v>168</v>
      </c>
      <c r="D89" s="32" t="s">
        <v>129</v>
      </c>
      <c r="E89" s="30">
        <v>4</v>
      </c>
      <c r="F89" s="33">
        <v>393.82</v>
      </c>
      <c r="G89" s="34">
        <f t="shared" si="2"/>
        <v>1661.9204</v>
      </c>
      <c r="H89" s="34">
        <f t="shared" si="3"/>
        <v>6647.6815999999999</v>
      </c>
    </row>
    <row r="90" spans="2:10" ht="38.25">
      <c r="B90" s="30" t="s">
        <v>169</v>
      </c>
      <c r="C90" s="31" t="s">
        <v>170</v>
      </c>
      <c r="D90" s="32" t="s">
        <v>171</v>
      </c>
      <c r="E90" s="30">
        <v>3.4000000000000002E-2</v>
      </c>
      <c r="F90" s="33">
        <v>1740.2</v>
      </c>
      <c r="G90" s="34">
        <f t="shared" si="2"/>
        <v>7343.6439999999993</v>
      </c>
      <c r="H90" s="34">
        <f t="shared" si="3"/>
        <v>249.683896</v>
      </c>
    </row>
    <row r="91" spans="2:10" ht="38.25">
      <c r="B91" s="30" t="s">
        <v>172</v>
      </c>
      <c r="C91" s="31" t="s">
        <v>173</v>
      </c>
      <c r="D91" s="32" t="s">
        <v>16</v>
      </c>
      <c r="E91" s="30">
        <v>6.4799999999999996E-2</v>
      </c>
      <c r="F91" s="33">
        <v>7571</v>
      </c>
      <c r="G91" s="34">
        <f t="shared" si="2"/>
        <v>31949.62</v>
      </c>
      <c r="H91" s="34">
        <f t="shared" si="3"/>
        <v>2070.335376</v>
      </c>
    </row>
    <row r="92" spans="2:10" ht="38.25">
      <c r="B92" s="30" t="s">
        <v>174</v>
      </c>
      <c r="C92" s="31" t="s">
        <v>175</v>
      </c>
      <c r="D92" s="32" t="s">
        <v>129</v>
      </c>
      <c r="E92" s="30">
        <v>2</v>
      </c>
      <c r="F92" s="33">
        <v>569.52</v>
      </c>
      <c r="G92" s="34">
        <f t="shared" si="2"/>
        <v>2403.3743999999997</v>
      </c>
      <c r="H92" s="34">
        <f t="shared" si="3"/>
        <v>4806.7487999999994</v>
      </c>
    </row>
    <row r="93" spans="2:10" ht="38.25">
      <c r="B93" s="30" t="s">
        <v>176</v>
      </c>
      <c r="C93" s="31" t="s">
        <v>177</v>
      </c>
      <c r="D93" s="32" t="s">
        <v>16</v>
      </c>
      <c r="E93" s="30">
        <v>1.9359999999999999E-2</v>
      </c>
      <c r="F93" s="33">
        <v>8014.15</v>
      </c>
      <c r="G93" s="34">
        <f t="shared" si="2"/>
        <v>33819.712999999996</v>
      </c>
      <c r="H93" s="34">
        <f t="shared" si="3"/>
        <v>654.74964367999985</v>
      </c>
    </row>
    <row r="94" spans="2:10" ht="51">
      <c r="B94" s="30" t="s">
        <v>178</v>
      </c>
      <c r="C94" s="31" t="s">
        <v>179</v>
      </c>
      <c r="D94" s="32" t="s">
        <v>85</v>
      </c>
      <c r="E94" s="30">
        <v>8.7999999999999995E-2</v>
      </c>
      <c r="F94" s="33">
        <v>15658.65</v>
      </c>
      <c r="G94" s="34">
        <f t="shared" si="2"/>
        <v>66079.502999999997</v>
      </c>
      <c r="H94" s="34">
        <f t="shared" si="3"/>
        <v>5814.9962639999994</v>
      </c>
    </row>
    <row r="95" spans="2:10" ht="63.75">
      <c r="B95" s="30" t="s">
        <v>180</v>
      </c>
      <c r="C95" s="31" t="s">
        <v>181</v>
      </c>
      <c r="D95" s="32" t="s">
        <v>120</v>
      </c>
      <c r="E95" s="30">
        <v>16</v>
      </c>
      <c r="F95" s="33">
        <v>90.86</v>
      </c>
      <c r="G95" s="34">
        <f t="shared" si="2"/>
        <v>383.42919999999998</v>
      </c>
      <c r="H95" s="34">
        <f t="shared" si="3"/>
        <v>6134.8671999999997</v>
      </c>
      <c r="I95" s="35"/>
      <c r="J95" s="35"/>
    </row>
    <row r="96" spans="2:10" ht="63.75">
      <c r="B96" s="30" t="s">
        <v>182</v>
      </c>
      <c r="C96" s="31" t="s">
        <v>183</v>
      </c>
      <c r="D96" s="32" t="s">
        <v>120</v>
      </c>
      <c r="E96" s="30">
        <v>187.95</v>
      </c>
      <c r="F96" s="33">
        <v>219.85</v>
      </c>
      <c r="G96" s="34">
        <f t="shared" si="2"/>
        <v>927.76699999999994</v>
      </c>
      <c r="H96" s="34">
        <f t="shared" si="3"/>
        <v>174373.80764999997</v>
      </c>
      <c r="I96" s="25"/>
      <c r="J96" s="35"/>
    </row>
    <row r="97" spans="2:10" ht="38.25">
      <c r="B97" s="30" t="s">
        <v>184</v>
      </c>
      <c r="C97" s="31" t="s">
        <v>185</v>
      </c>
      <c r="D97" s="32" t="s">
        <v>129</v>
      </c>
      <c r="E97" s="30">
        <v>1</v>
      </c>
      <c r="F97" s="33">
        <v>5876</v>
      </c>
      <c r="G97" s="34">
        <f t="shared" si="2"/>
        <v>24796.719999999998</v>
      </c>
      <c r="H97" s="34">
        <f t="shared" si="3"/>
        <v>24796.719999999998</v>
      </c>
      <c r="I97" s="35"/>
      <c r="J97" s="35"/>
    </row>
    <row r="98" spans="2:10" ht="63.75">
      <c r="B98" s="30" t="s">
        <v>186</v>
      </c>
      <c r="C98" s="31" t="s">
        <v>187</v>
      </c>
      <c r="D98" s="32" t="s">
        <v>129</v>
      </c>
      <c r="E98" s="30">
        <v>1</v>
      </c>
      <c r="F98" s="33">
        <v>28</v>
      </c>
      <c r="G98" s="34">
        <f t="shared" si="2"/>
        <v>118.16</v>
      </c>
      <c r="H98" s="34">
        <f t="shared" si="3"/>
        <v>118.16</v>
      </c>
    </row>
    <row r="99" spans="2:10" ht="63.75">
      <c r="B99" s="30" t="s">
        <v>188</v>
      </c>
      <c r="C99" s="31" t="s">
        <v>189</v>
      </c>
      <c r="D99" s="32" t="s">
        <v>129</v>
      </c>
      <c r="E99" s="30">
        <v>1</v>
      </c>
      <c r="F99" s="33">
        <v>75</v>
      </c>
      <c r="G99" s="34">
        <f t="shared" si="2"/>
        <v>316.5</v>
      </c>
      <c r="H99" s="34">
        <f t="shared" si="3"/>
        <v>316.5</v>
      </c>
    </row>
    <row r="100" spans="2:10" ht="63.75">
      <c r="B100" s="30" t="s">
        <v>190</v>
      </c>
      <c r="C100" s="31" t="s">
        <v>191</v>
      </c>
      <c r="D100" s="32" t="s">
        <v>120</v>
      </c>
      <c r="E100" s="30">
        <v>234.61</v>
      </c>
      <c r="F100" s="33">
        <v>4058.98</v>
      </c>
      <c r="G100" s="34">
        <f t="shared" si="2"/>
        <v>17128.8956</v>
      </c>
      <c r="H100" s="34">
        <f t="shared" si="3"/>
        <v>4018610.1967160003</v>
      </c>
    </row>
    <row r="101" spans="2:10" ht="38.25">
      <c r="B101" s="30" t="s">
        <v>192</v>
      </c>
      <c r="C101" s="31" t="s">
        <v>193</v>
      </c>
      <c r="D101" s="32" t="s">
        <v>129</v>
      </c>
      <c r="E101" s="30">
        <v>4</v>
      </c>
      <c r="F101" s="33">
        <v>4580.0200000000004</v>
      </c>
      <c r="G101" s="34">
        <f t="shared" si="2"/>
        <v>19327.684400000002</v>
      </c>
      <c r="H101" s="34">
        <f t="shared" si="3"/>
        <v>77310.737600000008</v>
      </c>
    </row>
    <row r="102" spans="2:10" ht="51">
      <c r="B102" s="30" t="s">
        <v>194</v>
      </c>
      <c r="C102" s="31" t="s">
        <v>195</v>
      </c>
      <c r="D102" s="32" t="s">
        <v>129</v>
      </c>
      <c r="E102" s="30">
        <v>1</v>
      </c>
      <c r="F102" s="33">
        <v>10769.83</v>
      </c>
      <c r="G102" s="34">
        <f t="shared" si="2"/>
        <v>45448.6826</v>
      </c>
      <c r="H102" s="34">
        <f t="shared" si="3"/>
        <v>45448.6826</v>
      </c>
      <c r="I102" s="35"/>
    </row>
    <row r="103" spans="2:10" s="42" customFormat="1" ht="21" customHeight="1">
      <c r="B103" s="36" t="s">
        <v>11</v>
      </c>
      <c r="C103" s="37" t="s">
        <v>196</v>
      </c>
      <c r="D103" s="38"/>
      <c r="E103" s="36" t="s">
        <v>11</v>
      </c>
      <c r="F103" s="39"/>
      <c r="G103" s="39"/>
      <c r="H103" s="40">
        <f>SUM(H14:H102)</f>
        <v>5761424.8249825211</v>
      </c>
      <c r="I103" s="41"/>
    </row>
    <row r="107" spans="2:10">
      <c r="B107" s="44" t="s">
        <v>202</v>
      </c>
    </row>
    <row r="111" spans="2:10">
      <c r="B111" s="3" t="s">
        <v>200</v>
      </c>
    </row>
    <row r="112" spans="2:10" ht="15.75" customHeight="1">
      <c r="B112" s="3" t="s">
        <v>201</v>
      </c>
    </row>
  </sheetData>
  <mergeCells count="11">
    <mergeCell ref="C2:F2"/>
    <mergeCell ref="B11:H11"/>
    <mergeCell ref="B12:H12"/>
    <mergeCell ref="B13:H13"/>
    <mergeCell ref="B4:H5"/>
    <mergeCell ref="B7:B9"/>
    <mergeCell ref="C7:C9"/>
    <mergeCell ref="D7:D9"/>
    <mergeCell ref="E7:E9"/>
    <mergeCell ref="F7:G7"/>
    <mergeCell ref="H7:H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2021-06-24T10:17:03Z</cp:lastPrinted>
  <dcterms:created xsi:type="dcterms:W3CDTF">2003-01-28T12:33:10Z</dcterms:created>
  <dcterms:modified xsi:type="dcterms:W3CDTF">2022-02-11T11:45:32Z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